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afr\Desktop\"/>
    </mc:Choice>
  </mc:AlternateContent>
  <xr:revisionPtr revIDLastSave="0" documentId="8_{BD4E3DC0-DEEF-4D68-8431-2A307C2AA5B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O131.11.01" sheetId="3" r:id="rId1"/>
  </sheets>
  <definedNames>
    <definedName name="_xlnm.Print_Area" localSheetId="0">'SO131.11.01'!$A$1:$G$98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79" i="3" l="1"/>
  <c r="N75" i="3"/>
  <c r="N71" i="3"/>
  <c r="N67" i="3"/>
  <c r="N63" i="3"/>
  <c r="N59" i="3"/>
  <c r="N54" i="3"/>
  <c r="N45" i="3"/>
  <c r="N41" i="3"/>
  <c r="N37" i="3"/>
  <c r="N33" i="3"/>
  <c r="N28" i="3"/>
  <c r="N19" i="3"/>
  <c r="N14" i="3"/>
  <c r="N10" i="3"/>
</calcChain>
</file>

<file path=xl/sharedStrings.xml><?xml version="1.0" encoding="utf-8"?>
<sst xmlns="http://schemas.openxmlformats.org/spreadsheetml/2006/main" count="240" uniqueCount="120">
  <si>
    <t>D.2.1.3</t>
  </si>
  <si>
    <t>Železniční přejezd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</si>
  <si>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</si>
  <si>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</si>
  <si>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</si>
  <si>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</si>
  <si>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</si>
  <si>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</si>
  <si>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</si>
  <si>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</si>
  <si>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</si>
  <si>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</si>
  <si>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</si>
  <si>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</si>
  <si>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O1</t>
  </si>
  <si>
    <t>SD</t>
  </si>
  <si>
    <t>0</t>
  </si>
  <si>
    <t>Všeobecné konstrukce a práce</t>
  </si>
  <si>
    <t>P</t>
  </si>
  <si>
    <t/>
  </si>
  <si>
    <t>T</t>
  </si>
  <si>
    <t>PP</t>
  </si>
  <si>
    <t>VV</t>
  </si>
  <si>
    <t>TS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</si>
  <si>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</si>
  <si>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M</t>
  </si>
  <si>
    <t>5</t>
  </si>
  <si>
    <t>Komunikace</t>
  </si>
  <si>
    <t>M3</t>
  </si>
  <si>
    <t>9</t>
  </si>
  <si>
    <t>Ostatní konstrukce a práce</t>
  </si>
  <si>
    <t>SO131.11.01</t>
  </si>
  <si>
    <t>R015130</t>
  </si>
  <si>
    <t>1</t>
  </si>
  <si>
    <t>Zemní práce</t>
  </si>
  <si>
    <t>113138</t>
  </si>
  <si>
    <t>ODSTRANĚNÍ KRYTU ZPEVNĚNÝCH PLOCH S ASFALT POJIVEM, ODVOZ DO 20KM</t>
  </si>
  <si>
    <t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</si>
  <si>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2</t>
  </si>
  <si>
    <t>Základy</t>
  </si>
  <si>
    <t>272313</t>
  </si>
  <si>
    <t>ZÁKLADY Z PROSTÉHO BETONU DO C16/20</t>
  </si>
  <si>
    <t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</si>
  <si>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572111</t>
  </si>
  <si>
    <t>INFILTRAČNÍ POSTŘIK ASFALTOVÝ DO 0,5KG/M2</t>
  </si>
  <si>
    <t>M2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</si>
  <si>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</si>
  <si>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572211</t>
  </si>
  <si>
    <t>SPOJOVACÍ POSTŘIK Z ASFALTU DO 0,5KG/M2</t>
  </si>
  <si>
    <t>574A33</t>
  </si>
  <si>
    <t>ASFALTOVÝ BETON PRO OBRUSNÉ VRSTVY ACO 11 TL. 40MM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</si>
  <si>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</si>
  <si>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574E76</t>
  </si>
  <si>
    <t>ASFALTOVÝ BETON PRO PODKLADNÍ VRSTVY ACP 16+, 16S TL. 80MM</t>
  </si>
  <si>
    <t>6</t>
  </si>
  <si>
    <t>Úpravy povrchů, podlahy, výplně otvorů</t>
  </si>
  <si>
    <t>631452</t>
  </si>
  <si>
    <t>CEMENTOVÝ POTĚR TL DO 40MM S VLOŽKOU Z DRÁT SÍTÍ</t>
  </si>
  <si>
    <t>Položka zahrnuje:
- dodávku veškerého materiálu potřebného pro předepsanou úpravu v předepsané kvalitě
- nutné vyspravení podkladu, případně zatření spar
- položení vrstvy v předepsané tloušťce
- potřebná lešení a podpěrné konstrukce
Položka nezahrnuje:
- x</t>
  </si>
  <si>
    <t>919114</t>
  </si>
  <si>
    <t>ŘEZÁNÍ ASFALTOVÉHO KRYTU VOZOVEK TL DO 200MM</t>
  </si>
  <si>
    <t>Položka zahrnuje:
- řezání vozovkové vrstvy v předepsané tloušťce
- spotřeba vody
Položka nezahrnuje:
- x</t>
  </si>
  <si>
    <t>1. Položka obsahuje:
 – úpravu a hutnění podloží přejezdové konstrukce
 – dodávku přejezdové konstrukce s veškerými prvky a částmi daného typu přejezdové konstrukce včetně závěrných zídek a jejich betonového základu dle odpovídajících vzorových listů a TKP
 – montáž přejezdové konstrukce z dílů a součástí na místě při přerušení železničního a silničního provozu
 – speciální montážní nářadí, závěsné zařízení
 – ochranné náběhy, koncové i mezilehlé zarážky, podélnou fixaci atd.
 – příplatky za ztížené podmínky vyskytující se při zřízení přejezdu, např. za překážky na straně koleje ap.
2. Položka neobsahuje:
 – zřízení, pronájem a odstranění dopravního značení objízdné trasy
 – úpravy koleje (např. posun pražců, doplnění kolejového lože, směrová a výšková úprava)
 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</si>
  <si>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931312</t>
  </si>
  <si>
    <t>TĚSNĚNÍ DILATAČ SPAR ASF ZÁLIVKOU PRŮŘ DO 200MM2</t>
  </si>
  <si>
    <t>Položka zahrnuje:
- dodávku a osazení předepsaného materiálu
- očištění ploch spáry před úpravou
- očištění okolí spáry po úpravě
Položka nezahrnuje:
- těsnící profil</t>
  </si>
  <si>
    <t>93134</t>
  </si>
  <si>
    <t>TĚSNĚNÍ DILATAČNÍCH SPAR ASFALTOVOU PÁSKOU</t>
  </si>
  <si>
    <t>Položka zahrnuje:
- dodávku a osazení předepsaného materiálu
- očištění ploch spáry před úpravou
- očištění okolí spáry po úpravě
Položka nezahrnuje:
- x</t>
  </si>
  <si>
    <t>123838</t>
  </si>
  <si>
    <t>ODKOP PRO SPOD STAVBU SILNIC A ŽELEZNIC TŘ. II, ODVOZ DO 20KM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</si>
  <si>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</si>
  <si>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KUS</t>
  </si>
  <si>
    <t>Položka zahrnuje:
- dodávku a montáž značek v požadovaném provedení
Položka nezahrnuje:
- x</t>
  </si>
  <si>
    <t>Doplnění závor na přejezdu P6285 v km 53,690 na trati Tábor - Písek</t>
  </si>
  <si>
    <t>Přejezdová konstrukce přejezdu P6285 v km 53,690 na trati Tábor - Písek</t>
  </si>
  <si>
    <t>R015112</t>
  </si>
  <si>
    <t>POPLATKY ZA LIKVIDACI ODPADŮ NEKONTAMINOVANÝCH - 17 05 04  VYTĚŽENÉ ZEMINY A HORNINY -  II. TŘÍDA TĚŽITELNOSTI VČETNĚ DOPRAVY</t>
  </si>
  <si>
    <t>odpad pro odkopu pro spodní stavbu železnic 9,48*1,8 = 17,064 [A]</t>
  </si>
  <si>
    <t>POPLATKY ZA LIKVIDACI ODPADŮ NEKONTAMINOVANÝCH - 17 03 02  VYBOURANÝ ASFALTOVÝ BETON BEZ DEHTU VČETNĚ DOPRAVY</t>
  </si>
  <si>
    <t>poplatek za uložení vybouraného živičného krytu 100*1,2*2,2 = 264,000 [A]</t>
  </si>
  <si>
    <t>odstranění stávajícího živičného krytu 85,31*0,12 = 10,237 [A]_x000D_
odstranění stávajícího živičného krytu 14,69*0,04 = 0,588 [B]_x000D_
Celkové množství = 10,825</t>
  </si>
  <si>
    <t>odkop pro štěrbinový žlab 1,2*0,8*8 = 7,680 [A]_x000D_
Celkové množství = 7,680</t>
  </si>
  <si>
    <t>zřízení podkladní vrstvy pod základové bloky přejezdové konstrukce (10,8*2*0,2)*2 = 8,640 [A]</t>
  </si>
  <si>
    <t>501101</t>
  </si>
  <si>
    <t>ZŘÍZENÍ KONSTRUKČNÍ VRSTVY TĚLESA ŽELEZNIČNÍHO SPODKU ZE ŠTĚRKODRTI NOVÉ</t>
  </si>
  <si>
    <t>zřízení konstrukční vrstvy ze ŠD v místě zdvihu nivelety komunikace tl. 150 mm 16,413 = 16,413 [A]</t>
  </si>
  <si>
    <t>1. Položka obsahuje:
 – nákup a dodání štěrkodrtě v požadované kvalitě podle zadávací dokumentace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</si>
  <si>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infiltrační postřik mezi živičným krytem a podkladní vrstvou 92 = 92,000 [A]</t>
  </si>
  <si>
    <t>spojovací posřik mezi vrstvami živičného krytu 100 = 100,000 [A]</t>
  </si>
  <si>
    <t>zřízení nové živičné vrstvy 100 = 100,000 [A]</t>
  </si>
  <si>
    <t>zřízení nové živičné vrstvy 92 = 92,000 [A]</t>
  </si>
  <si>
    <t>zřízení podkladní vrstvy pod štěrbinový žlab s kari sítí 1,3*7,54 = 9,802 [A]</t>
  </si>
  <si>
    <t>914151</t>
  </si>
  <si>
    <t>DOPRAVNÍ ZNAČKY ZÁKLAD VELIKOSTI HLINÍK NEREFLEX - DODÁVKA A MONTÁŽ</t>
  </si>
  <si>
    <t>osazení dopravních značek A29 2 = 2,000 [A]</t>
  </si>
  <si>
    <t>914153</t>
  </si>
  <si>
    <t>DOPRAVNÍ ZNAČKY ZÁKLADNÍ VELIKOSTI HLINÍKOVÉ NEREFLEXNÍ - DEMONTÁŽ</t>
  </si>
  <si>
    <t>demontáž stávajících dopravních značek A30 2 = 2,000 [A]</t>
  </si>
  <si>
    <t>Položka zahrnuje:
- odstranění, demontáž a odklizení materiálu s odvozem na předepsané místo
Položka nezahrnuje:
- x</t>
  </si>
  <si>
    <t>dělení živičného krytu na obou stranách komunikace 6,8+8,1 = 14,900 [A]</t>
  </si>
  <si>
    <t>921112</t>
  </si>
  <si>
    <t>ŽELEZNIČNÍ PŘEJEZD CELOPRYŽOVÝ NA BETONOVÝCH PRAŽCÍCH</t>
  </si>
  <si>
    <t>zřízení celopryžové přejezdové konstrukce 35 = 35,000 [A]</t>
  </si>
  <si>
    <t>93118</t>
  </si>
  <si>
    <t>VÝPLŇ DILATAČNÍCH SPAR Z POLYSTYRENU</t>
  </si>
  <si>
    <t>výplň dilatačních spar z EPS 70 mezi živičnou vrstvou a štěrbinovým žlabem 0,07*0,5*7,54*2 = 0,528 [A]</t>
  </si>
  <si>
    <t>zřízení asfaltové zálivky v místě napojení nově zřízené živičné vrstvy na stávající živičnou vrstvu a štěrbinový žlab 8,1+6,1+6,2+6,8 = 27,200 [A]</t>
  </si>
  <si>
    <t>zřízení asfaltové pásky u závěrných zídek 7,3+7,5 = 14,800 [A]</t>
  </si>
  <si>
    <t>96657</t>
  </si>
  <si>
    <t>ODSTRANĚNÍ ŽLABŮ Z DÍLCŮ (VČET ŠTĚRBINOVÝCH) ŠÍŘKY 500MM</t>
  </si>
  <si>
    <t>demontáž původního odvodnění 7,66 = 7,660 [A]</t>
  </si>
  <si>
    <t>Položka zahrnuje:
- vybourání žlabů včetně podkladních vrstev a eventuelních mříží
- veškerou manipulaci s vybouranou sutí a hmotami včetně uložení na skládku
Položka nezahrnuje:
- poplatek za skládku, vykáže se v samostatné položce 014** (s výjimkou malého množství bouraného materiálu, kde je možné poplatek zahrnout do jednotkové ceny bourání – tento fakt musí být uveden v doplňujícím textu k položce)</t>
  </si>
  <si>
    <t>R93513</t>
  </si>
  <si>
    <t>ŠTĚRBINOVÉ ŽLABY Z BET DÍLCŮ ŠÍŘ 700MM VÝŠ 600MM</t>
  </si>
  <si>
    <t>zřízení nového ŽB žlabu 7,54 = 7,540 [A]</t>
  </si>
  <si>
    <t>915211</t>
  </si>
  <si>
    <t>VODOROVNÉ DOPRAVNÍ ZNAČENÍ PLASTEM HLADKÉ - DODÁVKA A POKLÁDKA</t>
  </si>
  <si>
    <t>optická brzda V18 8 = 8,000 [A]</t>
  </si>
  <si>
    <t>Položka zahrnuje:
- dodání a pokládku nátěrového materiálu
- předznačení a reflexní úpravu
Položka nezahrnuje:
- x
Způsob měření:
- měří se pouze natíraná plocha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</si>
</sst>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.000"/>
  </numFmts>
  <fonts count="8" x14ac:knownFonts="1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D9D9D9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</cellStyleXfs>
  <cellXfs count="30">
    <xf numFmtId="0" fontId="0" fillId="0" borderId="0" xfId="0"/>
    <xf numFmtId="0" fontId="0" fillId="2" borderId="0" xfId="0" applyFill="1"/>
    <xf numFmtId="0" fontId="0" fillId="4" borderId="0" xfId="0" applyFill="1"/>
    <xf numFmtId="0" fontId="5" fillId="0" borderId="0" xfId="9">
      <alignment horizontal="left" vertical="center" wrapText="1"/>
    </xf>
    <xf numFmtId="0" fontId="3" fillId="0" borderId="0" xfId="11">
      <alignment horizontal="right" vertical="center" wrapText="1"/>
    </xf>
    <xf numFmtId="0" fontId="3" fillId="0" borderId="0" xfId="12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6" fillId="5" borderId="2" xfId="0" applyFont="1" applyFill="1" applyBorder="1"/>
    <xf numFmtId="0" fontId="6" fillId="5" borderId="3" xfId="0" applyFont="1" applyFill="1" applyBorder="1" applyAlignment="1">
      <alignment horizontal="right"/>
    </xf>
    <xf numFmtId="0" fontId="6" fillId="5" borderId="4" xfId="0" applyFont="1" applyFill="1" applyBorder="1"/>
    <xf numFmtId="0" fontId="6" fillId="5" borderId="3" xfId="0" applyFont="1" applyFill="1" applyBorder="1"/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5" xfId="0" applyBorder="1"/>
    <xf numFmtId="0" fontId="7" fillId="0" borderId="3" xfId="0" applyFont="1" applyBorder="1" applyAlignment="1">
      <alignment wrapText="1"/>
    </xf>
    <xf numFmtId="0" fontId="0" fillId="0" borderId="6" xfId="0" applyBorder="1"/>
    <xf numFmtId="0" fontId="0" fillId="0" borderId="7" xfId="0" applyBorder="1"/>
    <xf numFmtId="0" fontId="6" fillId="5" borderId="8" xfId="0" applyFont="1" applyFill="1" applyBorder="1"/>
    <xf numFmtId="0" fontId="0" fillId="0" borderId="7" xfId="0" applyBorder="1" applyAlignment="1">
      <alignment wrapText="1"/>
    </xf>
    <xf numFmtId="0" fontId="0" fillId="0" borderId="9" xfId="0" applyBorder="1"/>
    <xf numFmtId="165" fontId="0" fillId="0" borderId="10" xfId="0" applyNumberFormat="1" applyBorder="1" applyAlignment="1">
      <alignment horizontal="center"/>
    </xf>
    <xf numFmtId="0" fontId="0" fillId="0" borderId="11" xfId="0" applyBorder="1"/>
    <xf numFmtId="0" fontId="0" fillId="0" borderId="0" xfId="0"/>
    <xf numFmtId="0" fontId="4" fillId="3" borderId="1" xfId="6" applyFill="1" applyBorder="1">
      <alignment horizontal="center" vertical="center" wrapText="1"/>
    </xf>
    <xf numFmtId="0" fontId="5" fillId="0" borderId="0" xfId="10">
      <alignment horizontal="right" vertical="center" wrapText="1"/>
    </xf>
    <xf numFmtId="0" fontId="5" fillId="0" borderId="0" xfId="9">
      <alignment horizontal="left" vertical="center" wrapText="1"/>
    </xf>
  </cellXfs>
  <cellStyles count="13">
    <cellStyle name="NadpisySloupcuStyle" xfId="6" xr:uid="{00000000-0005-0000-0000-000006000000}"/>
    <cellStyle name="NormalLeftStyle" xfId="7" xr:uid="{00000000-0005-0000-0000-000007000000}"/>
    <cellStyle name="Normální" xfId="0" builtinId="0" customBuiltin="1"/>
    <cellStyle name="NormalRightStyle" xfId="8" xr:uid="{00000000-0005-0000-0000-000008000000}"/>
    <cellStyle name="RekapitulaceCenyNadpisStyle" xfId="1" xr:uid="{00000000-0005-0000-0000-000001000000}"/>
    <cellStyle name="RekapitulaceCenyStyle" xfId="5" xr:uid="{00000000-0005-0000-0000-000005000000}"/>
    <cellStyle name="RekapitulaceCenyTextStyle" xfId="4" xr:uid="{00000000-0005-0000-0000-000004000000}"/>
    <cellStyle name="SmallBoldLeftStyle" xfId="12" xr:uid="{00000000-0005-0000-0000-00000C000000}"/>
    <cellStyle name="SmallBoldRightStyle" xfId="11" xr:uid="{00000000-0005-0000-0000-00000B000000}"/>
    <cellStyle name="StavbaNameStyle" xfId="3" xr:uid="{00000000-0005-0000-0000-000003000000}"/>
    <cellStyle name="StavbaRozpocetHeaderLeftStyle" xfId="9" xr:uid="{00000000-0005-0000-0000-000009000000}"/>
    <cellStyle name="StavbaRozpocetHeaderRightStyle" xfId="10" xr:uid="{00000000-0005-0000-0000-00000A000000}"/>
    <cellStyle name="StavbaSignStyle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7</xdr:col>
      <xdr:colOff>0</xdr:colOff>
      <xdr:row>2</xdr:row>
      <xdr:rowOff>144145</xdr:rowOff>
    </xdr:from>
    <xdr:ext cx="152400" cy="152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98"/>
  <sheetViews>
    <sheetView tabSelected="1" view="pageBreakPreview" topLeftCell="B1" zoomScaleNormal="100" zoomScaleSheetLayoutView="100" workbookViewId="0">
      <selection activeCell="Q12" sqref="Q12"/>
    </sheetView>
  </sheetViews>
  <sheetFormatPr defaultRowHeight="12.5" x14ac:dyDescent="0.25"/>
  <cols>
    <col min="1" max="1" width="9.1796875" hidden="1"/>
    <col min="2" max="2" width="11.81640625" customWidth="1"/>
    <col min="3" max="3" width="14.54296875" customWidth="1"/>
    <col min="5" max="5" width="73.453125" customWidth="1"/>
    <col min="6" max="6" width="11.81640625" customWidth="1"/>
    <col min="7" max="7" width="16.7265625" customWidth="1"/>
    <col min="14" max="14" width="9.1796875" hidden="1"/>
  </cols>
  <sheetData>
    <row r="1" spans="1:14" ht="37" customHeight="1" x14ac:dyDescent="0.25">
      <c r="A1" s="2" t="s">
        <v>2</v>
      </c>
      <c r="B1" s="1"/>
      <c r="C1" s="26"/>
      <c r="D1" s="1"/>
      <c r="E1" s="1"/>
      <c r="F1" s="1"/>
      <c r="G1" s="1"/>
    </row>
    <row r="2" spans="1:14" ht="19.899999999999999" customHeight="1" x14ac:dyDescent="0.25">
      <c r="A2" s="2"/>
      <c r="B2" s="1"/>
      <c r="C2" s="26"/>
      <c r="D2" s="1"/>
      <c r="E2" s="1"/>
      <c r="F2" s="1"/>
      <c r="G2" s="1"/>
    </row>
    <row r="3" spans="1:14" ht="34" customHeight="1" x14ac:dyDescent="0.25">
      <c r="A3" s="2" t="s">
        <v>3</v>
      </c>
      <c r="B3" s="3" t="s">
        <v>4</v>
      </c>
      <c r="C3" s="28">
        <v>15082025</v>
      </c>
      <c r="D3" s="26"/>
      <c r="E3" s="29" t="s">
        <v>74</v>
      </c>
      <c r="F3" s="26"/>
      <c r="G3" s="26"/>
    </row>
    <row r="4" spans="1:14" ht="34" customHeight="1" x14ac:dyDescent="0.25">
      <c r="A4" s="2" t="s">
        <v>5</v>
      </c>
      <c r="B4" s="3" t="s">
        <v>6</v>
      </c>
      <c r="C4" s="28" t="s">
        <v>0</v>
      </c>
      <c r="D4" s="26"/>
      <c r="E4" s="29" t="s">
        <v>1</v>
      </c>
      <c r="F4" s="26"/>
      <c r="G4" s="26"/>
    </row>
    <row r="5" spans="1:14" x14ac:dyDescent="0.25">
      <c r="A5" s="27" t="s">
        <v>7</v>
      </c>
      <c r="B5" s="27" t="s">
        <v>8</v>
      </c>
      <c r="C5" s="27" t="s">
        <v>9</v>
      </c>
      <c r="D5" s="27" t="s">
        <v>10</v>
      </c>
      <c r="E5" s="27" t="s">
        <v>11</v>
      </c>
      <c r="F5" s="27" t="s">
        <v>12</v>
      </c>
      <c r="G5" s="27" t="s">
        <v>13</v>
      </c>
    </row>
    <row r="6" spans="1:14" x14ac:dyDescent="0.25">
      <c r="A6" s="27"/>
      <c r="B6" s="27"/>
      <c r="C6" s="27"/>
      <c r="D6" s="27"/>
      <c r="E6" s="27"/>
      <c r="F6" s="27"/>
      <c r="G6" s="27"/>
    </row>
    <row r="7" spans="1:14" x14ac:dyDescent="0.25">
      <c r="A7" s="27"/>
      <c r="B7" s="27"/>
      <c r="C7" s="27"/>
      <c r="D7" s="27"/>
      <c r="E7" s="27"/>
      <c r="F7" s="27"/>
      <c r="G7" s="27"/>
    </row>
    <row r="8" spans="1:14" ht="13" x14ac:dyDescent="0.25">
      <c r="A8" t="s">
        <v>14</v>
      </c>
      <c r="C8" s="4" t="s">
        <v>31</v>
      </c>
      <c r="E8" s="5" t="s">
        <v>75</v>
      </c>
    </row>
    <row r="9" spans="1:14" ht="14.5" x14ac:dyDescent="0.35">
      <c r="A9" t="s">
        <v>15</v>
      </c>
      <c r="B9" s="9"/>
      <c r="C9" s="10" t="s">
        <v>16</v>
      </c>
      <c r="D9" s="11"/>
      <c r="E9" s="12" t="s">
        <v>17</v>
      </c>
      <c r="F9" s="11"/>
      <c r="G9" s="21"/>
    </row>
    <row r="10" spans="1:14" ht="25" x14ac:dyDescent="0.25">
      <c r="A10" t="s">
        <v>18</v>
      </c>
      <c r="B10" s="13">
        <v>1</v>
      </c>
      <c r="C10" s="14" t="s">
        <v>76</v>
      </c>
      <c r="D10" s="13" t="s">
        <v>19</v>
      </c>
      <c r="E10" s="15" t="s">
        <v>77</v>
      </c>
      <c r="F10" s="16" t="s">
        <v>20</v>
      </c>
      <c r="G10" s="24">
        <v>17.064</v>
      </c>
      <c r="N10" t="e">
        <f>IF(#REF!=1,#REF!,IF(#REF!=2,#REF!,#REF!))</f>
        <v>#REF!</v>
      </c>
    </row>
    <row r="11" spans="1:14" x14ac:dyDescent="0.25">
      <c r="A11" t="s">
        <v>21</v>
      </c>
      <c r="B11" s="17"/>
      <c r="C11" s="8"/>
      <c r="D11" s="8"/>
      <c r="E11" s="6" t="s">
        <v>19</v>
      </c>
      <c r="F11" s="8"/>
      <c r="G11" s="23"/>
    </row>
    <row r="12" spans="1:14" ht="14.5" x14ac:dyDescent="0.35">
      <c r="A12" t="s">
        <v>22</v>
      </c>
      <c r="B12" s="17"/>
      <c r="C12" s="8"/>
      <c r="D12" s="8"/>
      <c r="E12" s="18" t="s">
        <v>78</v>
      </c>
      <c r="F12" s="8"/>
      <c r="G12" s="23"/>
    </row>
    <row r="13" spans="1:14" ht="125" x14ac:dyDescent="0.25">
      <c r="A13" t="s">
        <v>23</v>
      </c>
      <c r="B13" s="17"/>
      <c r="C13" s="8"/>
      <c r="D13" s="8"/>
      <c r="E13" s="15" t="s">
        <v>24</v>
      </c>
      <c r="F13" s="8"/>
      <c r="G13" s="23"/>
    </row>
    <row r="14" spans="1:14" ht="25" x14ac:dyDescent="0.25">
      <c r="A14" t="s">
        <v>18</v>
      </c>
      <c r="B14" s="13">
        <v>2</v>
      </c>
      <c r="C14" s="14" t="s">
        <v>32</v>
      </c>
      <c r="D14" s="13" t="s">
        <v>19</v>
      </c>
      <c r="E14" s="15" t="s">
        <v>79</v>
      </c>
      <c r="F14" s="16" t="s">
        <v>20</v>
      </c>
      <c r="G14" s="24">
        <v>264</v>
      </c>
      <c r="N14" t="e">
        <f>IF(#REF!=1,#REF!,IF(#REF!=2,#REF!,#REF!))</f>
        <v>#REF!</v>
      </c>
    </row>
    <row r="15" spans="1:14" x14ac:dyDescent="0.25">
      <c r="A15" t="s">
        <v>21</v>
      </c>
      <c r="B15" s="17"/>
      <c r="C15" s="8"/>
      <c r="D15" s="8"/>
      <c r="E15" s="6" t="s">
        <v>19</v>
      </c>
      <c r="F15" s="8"/>
      <c r="G15" s="23"/>
    </row>
    <row r="16" spans="1:14" ht="14.5" x14ac:dyDescent="0.35">
      <c r="A16" t="s">
        <v>22</v>
      </c>
      <c r="B16" s="17"/>
      <c r="C16" s="8"/>
      <c r="D16" s="8"/>
      <c r="E16" s="18" t="s">
        <v>80</v>
      </c>
      <c r="F16" s="8"/>
      <c r="G16" s="23"/>
    </row>
    <row r="17" spans="1:14" ht="125" x14ac:dyDescent="0.25">
      <c r="A17" t="s">
        <v>23</v>
      </c>
      <c r="B17" s="17"/>
      <c r="C17" s="8"/>
      <c r="D17" s="8"/>
      <c r="E17" s="15" t="s">
        <v>24</v>
      </c>
      <c r="F17" s="8"/>
      <c r="G17" s="23"/>
    </row>
    <row r="18" spans="1:14" ht="14.5" x14ac:dyDescent="0.35">
      <c r="A18" t="s">
        <v>15</v>
      </c>
      <c r="B18" s="9"/>
      <c r="C18" s="10" t="s">
        <v>33</v>
      </c>
      <c r="D18" s="11"/>
      <c r="E18" s="12" t="s">
        <v>34</v>
      </c>
      <c r="F18" s="11"/>
      <c r="G18" s="21"/>
    </row>
    <row r="19" spans="1:14" x14ac:dyDescent="0.25">
      <c r="A19" t="s">
        <v>18</v>
      </c>
      <c r="B19" s="13">
        <v>3</v>
      </c>
      <c r="C19" s="14" t="s">
        <v>35</v>
      </c>
      <c r="D19" s="13" t="s">
        <v>19</v>
      </c>
      <c r="E19" s="15" t="s">
        <v>36</v>
      </c>
      <c r="F19" s="16" t="s">
        <v>28</v>
      </c>
      <c r="G19" s="24">
        <v>10.824999999999999</v>
      </c>
      <c r="N19" t="e">
        <f>IF(#REF!=1,#REF!,IF(#REF!=2,#REF!,#REF!))</f>
        <v>#REF!</v>
      </c>
    </row>
    <row r="20" spans="1:14" x14ac:dyDescent="0.25">
      <c r="A20" t="s">
        <v>21</v>
      </c>
      <c r="B20" s="17"/>
      <c r="C20" s="8"/>
      <c r="D20" s="8"/>
      <c r="E20" s="6" t="s">
        <v>19</v>
      </c>
      <c r="F20" s="8"/>
      <c r="G20" s="23"/>
    </row>
    <row r="21" spans="1:14" ht="43.5" x14ac:dyDescent="0.35">
      <c r="A21" t="s">
        <v>22</v>
      </c>
      <c r="B21" s="17"/>
      <c r="C21" s="8"/>
      <c r="D21" s="8"/>
      <c r="E21" s="18" t="s">
        <v>81</v>
      </c>
      <c r="F21" s="8"/>
      <c r="G21" s="23"/>
    </row>
    <row r="22" spans="1:14" ht="75" x14ac:dyDescent="0.25">
      <c r="A22" t="s">
        <v>23</v>
      </c>
      <c r="B22" s="17"/>
      <c r="C22" s="8"/>
      <c r="D22" s="8"/>
      <c r="E22" s="15" t="s">
        <v>37</v>
      </c>
      <c r="F22" s="8"/>
      <c r="G22" s="23"/>
    </row>
    <row r="23" spans="1:14" s="7" customFormat="1" x14ac:dyDescent="0.25">
      <c r="B23" s="13">
        <v>4</v>
      </c>
      <c r="C23" s="14" t="s">
        <v>69</v>
      </c>
      <c r="D23" s="13" t="s">
        <v>19</v>
      </c>
      <c r="E23" s="15" t="s">
        <v>70</v>
      </c>
      <c r="F23" s="16" t="s">
        <v>28</v>
      </c>
      <c r="G23" s="24">
        <v>7.68</v>
      </c>
    </row>
    <row r="24" spans="1:14" s="7" customFormat="1" x14ac:dyDescent="0.25">
      <c r="B24" s="17"/>
      <c r="C24" s="8"/>
      <c r="D24" s="8"/>
      <c r="E24" s="6" t="s">
        <v>19</v>
      </c>
      <c r="F24" s="8"/>
      <c r="G24" s="23"/>
    </row>
    <row r="25" spans="1:14" s="7" customFormat="1" ht="29" x14ac:dyDescent="0.35">
      <c r="B25" s="17"/>
      <c r="C25" s="8"/>
      <c r="D25" s="8"/>
      <c r="E25" s="18" t="s">
        <v>82</v>
      </c>
      <c r="F25" s="8"/>
      <c r="G25" s="23"/>
    </row>
    <row r="26" spans="1:14" s="7" customFormat="1" ht="387.5" x14ac:dyDescent="0.25">
      <c r="B26" s="17"/>
      <c r="C26" s="8"/>
      <c r="D26" s="8"/>
      <c r="E26" s="15" t="s">
        <v>71</v>
      </c>
      <c r="F26" s="8"/>
      <c r="G26" s="23"/>
    </row>
    <row r="27" spans="1:14" ht="14.5" x14ac:dyDescent="0.35">
      <c r="A27" t="s">
        <v>15</v>
      </c>
      <c r="B27" s="9"/>
      <c r="C27" s="10" t="s">
        <v>38</v>
      </c>
      <c r="D27" s="11"/>
      <c r="E27" s="12" t="s">
        <v>39</v>
      </c>
      <c r="F27" s="11"/>
      <c r="G27" s="21"/>
    </row>
    <row r="28" spans="1:14" x14ac:dyDescent="0.25">
      <c r="A28" t="s">
        <v>18</v>
      </c>
      <c r="B28" s="13">
        <v>5</v>
      </c>
      <c r="C28" s="14" t="s">
        <v>40</v>
      </c>
      <c r="D28" s="13" t="s">
        <v>19</v>
      </c>
      <c r="E28" s="15" t="s">
        <v>41</v>
      </c>
      <c r="F28" s="16" t="s">
        <v>28</v>
      </c>
      <c r="G28" s="24">
        <v>8.64</v>
      </c>
      <c r="N28" t="e">
        <f>IF(#REF!=1,#REF!,IF(#REF!=2,#REF!,#REF!))</f>
        <v>#REF!</v>
      </c>
    </row>
    <row r="29" spans="1:14" x14ac:dyDescent="0.25">
      <c r="A29" t="s">
        <v>21</v>
      </c>
      <c r="B29" s="17"/>
      <c r="C29" s="8"/>
      <c r="D29" s="8"/>
      <c r="E29" s="6" t="s">
        <v>19</v>
      </c>
      <c r="F29" s="8"/>
      <c r="G29" s="23"/>
    </row>
    <row r="30" spans="1:14" ht="29" x14ac:dyDescent="0.35">
      <c r="A30" t="s">
        <v>22</v>
      </c>
      <c r="B30" s="17"/>
      <c r="C30" s="8"/>
      <c r="D30" s="8"/>
      <c r="E30" s="18" t="s">
        <v>83</v>
      </c>
      <c r="F30" s="8"/>
      <c r="G30" s="23"/>
    </row>
    <row r="31" spans="1:14" ht="362.5" x14ac:dyDescent="0.25">
      <c r="A31" t="s">
        <v>23</v>
      </c>
      <c r="B31" s="17"/>
      <c r="C31" s="8"/>
      <c r="D31" s="8"/>
      <c r="E31" s="15" t="s">
        <v>42</v>
      </c>
      <c r="F31" s="8"/>
      <c r="G31" s="23"/>
    </row>
    <row r="32" spans="1:14" ht="14.5" x14ac:dyDescent="0.35">
      <c r="A32" t="s">
        <v>15</v>
      </c>
      <c r="B32" s="9"/>
      <c r="C32" s="10" t="s">
        <v>26</v>
      </c>
      <c r="D32" s="11"/>
      <c r="E32" s="12" t="s">
        <v>27</v>
      </c>
      <c r="F32" s="11"/>
      <c r="G32" s="21"/>
    </row>
    <row r="33" spans="1:14" ht="25" x14ac:dyDescent="0.25">
      <c r="A33" t="s">
        <v>18</v>
      </c>
      <c r="B33" s="13">
        <v>6</v>
      </c>
      <c r="C33" s="14" t="s">
        <v>84</v>
      </c>
      <c r="D33" s="13" t="s">
        <v>19</v>
      </c>
      <c r="E33" s="15" t="s">
        <v>85</v>
      </c>
      <c r="F33" s="16" t="s">
        <v>28</v>
      </c>
      <c r="G33" s="24">
        <v>16.413</v>
      </c>
      <c r="N33" t="e">
        <f>IF(#REF!=1,#REF!,IF(#REF!=2,#REF!,#REF!))</f>
        <v>#REF!</v>
      </c>
    </row>
    <row r="34" spans="1:14" x14ac:dyDescent="0.25">
      <c r="A34" t="s">
        <v>21</v>
      </c>
      <c r="B34" s="17"/>
      <c r="C34" s="8"/>
      <c r="D34" s="8"/>
      <c r="E34" s="6" t="s">
        <v>19</v>
      </c>
      <c r="F34" s="8"/>
      <c r="G34" s="23"/>
    </row>
    <row r="35" spans="1:14" ht="29" x14ac:dyDescent="0.35">
      <c r="A35" t="s">
        <v>22</v>
      </c>
      <c r="B35" s="17"/>
      <c r="C35" s="8"/>
      <c r="D35" s="8"/>
      <c r="E35" s="18" t="s">
        <v>86</v>
      </c>
      <c r="F35" s="8"/>
      <c r="G35" s="23"/>
    </row>
    <row r="36" spans="1:14" ht="237.5" x14ac:dyDescent="0.25">
      <c r="A36" t="s">
        <v>23</v>
      </c>
      <c r="B36" s="17"/>
      <c r="C36" s="8"/>
      <c r="D36" s="8"/>
      <c r="E36" s="15" t="s">
        <v>87</v>
      </c>
      <c r="F36" s="8"/>
      <c r="G36" s="23"/>
    </row>
    <row r="37" spans="1:14" x14ac:dyDescent="0.25">
      <c r="A37" t="s">
        <v>18</v>
      </c>
      <c r="B37" s="13">
        <v>7</v>
      </c>
      <c r="C37" s="14" t="s">
        <v>43</v>
      </c>
      <c r="D37" s="13" t="s">
        <v>19</v>
      </c>
      <c r="E37" s="15" t="s">
        <v>44</v>
      </c>
      <c r="F37" s="16" t="s">
        <v>45</v>
      </c>
      <c r="G37" s="24">
        <v>92</v>
      </c>
      <c r="N37" t="e">
        <f>IF(#REF!=1,#REF!,IF(#REF!=2,#REF!,#REF!))</f>
        <v>#REF!</v>
      </c>
    </row>
    <row r="38" spans="1:14" x14ac:dyDescent="0.25">
      <c r="A38" t="s">
        <v>21</v>
      </c>
      <c r="B38" s="17"/>
      <c r="C38" s="8"/>
      <c r="D38" s="8"/>
      <c r="E38" s="6" t="s">
        <v>19</v>
      </c>
      <c r="F38" s="8"/>
      <c r="G38" s="23"/>
    </row>
    <row r="39" spans="1:14" ht="14.5" x14ac:dyDescent="0.35">
      <c r="A39" t="s">
        <v>22</v>
      </c>
      <c r="B39" s="17"/>
      <c r="C39" s="8"/>
      <c r="D39" s="8"/>
      <c r="E39" s="18" t="s">
        <v>88</v>
      </c>
      <c r="F39" s="8"/>
      <c r="G39" s="23"/>
    </row>
    <row r="40" spans="1:14" ht="87.5" x14ac:dyDescent="0.25">
      <c r="A40" t="s">
        <v>23</v>
      </c>
      <c r="B40" s="17"/>
      <c r="C40" s="8"/>
      <c r="D40" s="8"/>
      <c r="E40" s="15" t="s">
        <v>46</v>
      </c>
      <c r="F40" s="8"/>
      <c r="G40" s="23"/>
    </row>
    <row r="41" spans="1:14" x14ac:dyDescent="0.25">
      <c r="A41" t="s">
        <v>18</v>
      </c>
      <c r="B41" s="13">
        <v>8</v>
      </c>
      <c r="C41" s="14" t="s">
        <v>47</v>
      </c>
      <c r="D41" s="13" t="s">
        <v>19</v>
      </c>
      <c r="E41" s="15" t="s">
        <v>48</v>
      </c>
      <c r="F41" s="16" t="s">
        <v>45</v>
      </c>
      <c r="G41" s="24">
        <v>100</v>
      </c>
      <c r="N41" t="e">
        <f>IF(#REF!=1,#REF!,IF(#REF!=2,#REF!,#REF!))</f>
        <v>#REF!</v>
      </c>
    </row>
    <row r="42" spans="1:14" x14ac:dyDescent="0.25">
      <c r="A42" t="s">
        <v>21</v>
      </c>
      <c r="B42" s="17"/>
      <c r="C42" s="8"/>
      <c r="D42" s="8"/>
      <c r="E42" s="6" t="s">
        <v>19</v>
      </c>
      <c r="F42" s="8"/>
      <c r="G42" s="23"/>
    </row>
    <row r="43" spans="1:14" ht="14.5" x14ac:dyDescent="0.35">
      <c r="A43" t="s">
        <v>22</v>
      </c>
      <c r="B43" s="17"/>
      <c r="C43" s="8"/>
      <c r="D43" s="8"/>
      <c r="E43" s="18" t="s">
        <v>89</v>
      </c>
      <c r="F43" s="8"/>
      <c r="G43" s="23"/>
    </row>
    <row r="44" spans="1:14" ht="87.5" x14ac:dyDescent="0.25">
      <c r="A44" t="s">
        <v>23</v>
      </c>
      <c r="B44" s="17"/>
      <c r="C44" s="8"/>
      <c r="D44" s="8"/>
      <c r="E44" s="15" t="s">
        <v>46</v>
      </c>
      <c r="F44" s="8"/>
      <c r="G44" s="23"/>
    </row>
    <row r="45" spans="1:14" x14ac:dyDescent="0.25">
      <c r="A45" t="s">
        <v>18</v>
      </c>
      <c r="B45" s="13">
        <v>9</v>
      </c>
      <c r="C45" s="14" t="s">
        <v>49</v>
      </c>
      <c r="D45" s="13" t="s">
        <v>19</v>
      </c>
      <c r="E45" s="15" t="s">
        <v>50</v>
      </c>
      <c r="F45" s="16" t="s">
        <v>45</v>
      </c>
      <c r="G45" s="24">
        <v>100</v>
      </c>
      <c r="N45" t="e">
        <f>IF(#REF!=1,#REF!,IF(#REF!=2,#REF!,#REF!))</f>
        <v>#REF!</v>
      </c>
    </row>
    <row r="46" spans="1:14" x14ac:dyDescent="0.25">
      <c r="A46" t="s">
        <v>21</v>
      </c>
      <c r="B46" s="17"/>
      <c r="C46" s="8"/>
      <c r="D46" s="8"/>
      <c r="E46" s="6" t="s">
        <v>19</v>
      </c>
      <c r="F46" s="8"/>
      <c r="G46" s="23"/>
    </row>
    <row r="47" spans="1:14" ht="14.5" x14ac:dyDescent="0.35">
      <c r="A47" t="s">
        <v>22</v>
      </c>
      <c r="B47" s="17"/>
      <c r="C47" s="8"/>
      <c r="D47" s="8"/>
      <c r="E47" s="18" t="s">
        <v>90</v>
      </c>
      <c r="F47" s="8"/>
      <c r="G47" s="23"/>
    </row>
    <row r="48" spans="1:14" ht="162.5" x14ac:dyDescent="0.25">
      <c r="A48" t="s">
        <v>23</v>
      </c>
      <c r="B48" s="17"/>
      <c r="C48" s="8"/>
      <c r="D48" s="8"/>
      <c r="E48" s="15" t="s">
        <v>51</v>
      </c>
      <c r="F48" s="8"/>
      <c r="G48" s="23"/>
    </row>
    <row r="49" spans="1:14" s="7" customFormat="1" x14ac:dyDescent="0.25">
      <c r="B49" s="13">
        <v>10</v>
      </c>
      <c r="C49" s="14" t="s">
        <v>52</v>
      </c>
      <c r="D49" s="13" t="s">
        <v>19</v>
      </c>
      <c r="E49" s="15" t="s">
        <v>53</v>
      </c>
      <c r="F49" s="16" t="s">
        <v>45</v>
      </c>
      <c r="G49" s="24">
        <v>92</v>
      </c>
    </row>
    <row r="50" spans="1:14" s="7" customFormat="1" x14ac:dyDescent="0.25">
      <c r="B50" s="17"/>
      <c r="C50" s="8"/>
      <c r="D50" s="8"/>
      <c r="E50" s="6" t="s">
        <v>19</v>
      </c>
      <c r="F50" s="8"/>
      <c r="G50" s="23"/>
    </row>
    <row r="51" spans="1:14" s="7" customFormat="1" ht="14.5" x14ac:dyDescent="0.35">
      <c r="B51" s="17"/>
      <c r="C51" s="8"/>
      <c r="D51" s="8"/>
      <c r="E51" s="18" t="s">
        <v>91</v>
      </c>
      <c r="F51" s="8"/>
      <c r="G51" s="23"/>
    </row>
    <row r="52" spans="1:14" s="7" customFormat="1" ht="162.5" x14ac:dyDescent="0.25">
      <c r="B52" s="17"/>
      <c r="C52" s="8"/>
      <c r="D52" s="8"/>
      <c r="E52" s="15" t="s">
        <v>51</v>
      </c>
      <c r="F52" s="8"/>
      <c r="G52" s="23"/>
    </row>
    <row r="53" spans="1:14" ht="14.5" x14ac:dyDescent="0.35">
      <c r="A53" t="s">
        <v>15</v>
      </c>
      <c r="B53" s="9"/>
      <c r="C53" s="10" t="s">
        <v>54</v>
      </c>
      <c r="D53" s="11"/>
      <c r="E53" s="12" t="s">
        <v>55</v>
      </c>
      <c r="F53" s="11"/>
      <c r="G53" s="21"/>
    </row>
    <row r="54" spans="1:14" x14ac:dyDescent="0.25">
      <c r="A54" t="s">
        <v>18</v>
      </c>
      <c r="B54" s="13">
        <v>11</v>
      </c>
      <c r="C54" s="14" t="s">
        <v>56</v>
      </c>
      <c r="D54" s="13" t="s">
        <v>19</v>
      </c>
      <c r="E54" s="15" t="s">
        <v>57</v>
      </c>
      <c r="F54" s="16" t="s">
        <v>45</v>
      </c>
      <c r="G54" s="24">
        <v>9.8019999999999996</v>
      </c>
      <c r="N54" t="e">
        <f>IF(#REF!=1,#REF!,IF(#REF!=2,#REF!,#REF!))</f>
        <v>#REF!</v>
      </c>
    </row>
    <row r="55" spans="1:14" x14ac:dyDescent="0.25">
      <c r="A55" t="s">
        <v>21</v>
      </c>
      <c r="B55" s="17"/>
      <c r="C55" s="8"/>
      <c r="D55" s="8"/>
      <c r="E55" s="6" t="s">
        <v>19</v>
      </c>
      <c r="F55" s="8"/>
      <c r="G55" s="23"/>
    </row>
    <row r="56" spans="1:14" ht="14.5" x14ac:dyDescent="0.35">
      <c r="A56" t="s">
        <v>22</v>
      </c>
      <c r="B56" s="17"/>
      <c r="C56" s="8"/>
      <c r="D56" s="8"/>
      <c r="E56" s="18" t="s">
        <v>92</v>
      </c>
      <c r="F56" s="8"/>
      <c r="G56" s="23"/>
    </row>
    <row r="57" spans="1:14" ht="87.5" x14ac:dyDescent="0.25">
      <c r="A57" t="s">
        <v>23</v>
      </c>
      <c r="B57" s="17"/>
      <c r="C57" s="8"/>
      <c r="D57" s="8"/>
      <c r="E57" s="15" t="s">
        <v>58</v>
      </c>
      <c r="F57" s="8"/>
      <c r="G57" s="23"/>
    </row>
    <row r="58" spans="1:14" ht="14.5" x14ac:dyDescent="0.35">
      <c r="A58" t="s">
        <v>15</v>
      </c>
      <c r="B58" s="9"/>
      <c r="C58" s="10" t="s">
        <v>29</v>
      </c>
      <c r="D58" s="11"/>
      <c r="E58" s="12" t="s">
        <v>30</v>
      </c>
      <c r="F58" s="11"/>
      <c r="G58" s="21"/>
    </row>
    <row r="59" spans="1:14" x14ac:dyDescent="0.25">
      <c r="A59" t="s">
        <v>18</v>
      </c>
      <c r="B59" s="13">
        <v>12</v>
      </c>
      <c r="C59" s="14" t="s">
        <v>93</v>
      </c>
      <c r="D59" s="13" t="s">
        <v>19</v>
      </c>
      <c r="E59" s="15" t="s">
        <v>94</v>
      </c>
      <c r="F59" s="16" t="s">
        <v>72</v>
      </c>
      <c r="G59" s="24">
        <v>2</v>
      </c>
      <c r="N59" t="e">
        <f>IF(#REF!=1,#REF!,IF(#REF!=2,#REF!,#REF!))</f>
        <v>#REF!</v>
      </c>
    </row>
    <row r="60" spans="1:14" x14ac:dyDescent="0.25">
      <c r="A60" t="s">
        <v>21</v>
      </c>
      <c r="B60" s="17"/>
      <c r="C60" s="8"/>
      <c r="D60" s="8"/>
      <c r="E60" s="6" t="s">
        <v>19</v>
      </c>
      <c r="F60" s="8"/>
      <c r="G60" s="23"/>
    </row>
    <row r="61" spans="1:14" ht="14.5" x14ac:dyDescent="0.35">
      <c r="A61" t="s">
        <v>22</v>
      </c>
      <c r="B61" s="17"/>
      <c r="C61" s="8"/>
      <c r="D61" s="8"/>
      <c r="E61" s="18" t="s">
        <v>95</v>
      </c>
      <c r="F61" s="8"/>
      <c r="G61" s="23"/>
    </row>
    <row r="62" spans="1:14" ht="50" x14ac:dyDescent="0.25">
      <c r="A62" t="s">
        <v>23</v>
      </c>
      <c r="B62" s="17"/>
      <c r="C62" s="8"/>
      <c r="D62" s="8"/>
      <c r="E62" s="15" t="s">
        <v>73</v>
      </c>
      <c r="F62" s="8"/>
      <c r="G62" s="23"/>
    </row>
    <row r="63" spans="1:14" x14ac:dyDescent="0.25">
      <c r="A63" t="s">
        <v>18</v>
      </c>
      <c r="B63" s="13">
        <v>13</v>
      </c>
      <c r="C63" s="14" t="s">
        <v>96</v>
      </c>
      <c r="D63" s="13" t="s">
        <v>19</v>
      </c>
      <c r="E63" s="15" t="s">
        <v>97</v>
      </c>
      <c r="F63" s="16" t="s">
        <v>72</v>
      </c>
      <c r="G63" s="24">
        <v>2</v>
      </c>
      <c r="N63" t="e">
        <f>IF(#REF!=1,#REF!,IF(#REF!=2,#REF!,#REF!))</f>
        <v>#REF!</v>
      </c>
    </row>
    <row r="64" spans="1:14" x14ac:dyDescent="0.25">
      <c r="A64" t="s">
        <v>21</v>
      </c>
      <c r="B64" s="17"/>
      <c r="C64" s="8"/>
      <c r="D64" s="8"/>
      <c r="E64" s="6" t="s">
        <v>19</v>
      </c>
      <c r="F64" s="8"/>
      <c r="G64" s="23"/>
    </row>
    <row r="65" spans="1:14" ht="14.5" x14ac:dyDescent="0.35">
      <c r="A65" t="s">
        <v>22</v>
      </c>
      <c r="B65" s="17"/>
      <c r="C65" s="8"/>
      <c r="D65" s="8"/>
      <c r="E65" s="18" t="s">
        <v>98</v>
      </c>
      <c r="F65" s="8"/>
      <c r="G65" s="23"/>
    </row>
    <row r="66" spans="1:14" ht="50" x14ac:dyDescent="0.25">
      <c r="A66" t="s">
        <v>23</v>
      </c>
      <c r="B66" s="17"/>
      <c r="C66" s="8"/>
      <c r="D66" s="8"/>
      <c r="E66" s="15" t="s">
        <v>99</v>
      </c>
      <c r="F66" s="8"/>
      <c r="G66" s="23"/>
    </row>
    <row r="67" spans="1:14" x14ac:dyDescent="0.25">
      <c r="A67" t="s">
        <v>18</v>
      </c>
      <c r="B67" s="13">
        <v>14</v>
      </c>
      <c r="C67" s="14" t="s">
        <v>116</v>
      </c>
      <c r="D67" s="13" t="s">
        <v>19</v>
      </c>
      <c r="E67" s="15" t="s">
        <v>117</v>
      </c>
      <c r="F67" s="16" t="s">
        <v>45</v>
      </c>
      <c r="G67" s="24">
        <v>8</v>
      </c>
      <c r="N67" t="e">
        <f>IF(#REF!=1,#REF!,IF(#REF!=2,#REF!,#REF!))</f>
        <v>#REF!</v>
      </c>
    </row>
    <row r="68" spans="1:14" x14ac:dyDescent="0.25">
      <c r="A68" t="s">
        <v>21</v>
      </c>
      <c r="B68" s="17"/>
      <c r="C68" s="8"/>
      <c r="D68" s="8"/>
      <c r="E68" s="6" t="s">
        <v>19</v>
      </c>
      <c r="F68" s="8"/>
      <c r="G68" s="23"/>
    </row>
    <row r="69" spans="1:14" ht="14.5" x14ac:dyDescent="0.35">
      <c r="A69" t="s">
        <v>22</v>
      </c>
      <c r="B69" s="17"/>
      <c r="C69" s="8"/>
      <c r="D69" s="8"/>
      <c r="E69" s="18" t="s">
        <v>118</v>
      </c>
      <c r="F69" s="8"/>
      <c r="G69" s="23"/>
    </row>
    <row r="70" spans="1:14" ht="87.5" x14ac:dyDescent="0.25">
      <c r="A70" t="s">
        <v>23</v>
      </c>
      <c r="B70" s="17"/>
      <c r="C70" s="8"/>
      <c r="D70" s="8"/>
      <c r="E70" s="15" t="s">
        <v>119</v>
      </c>
      <c r="F70" s="8"/>
      <c r="G70" s="23"/>
    </row>
    <row r="71" spans="1:14" x14ac:dyDescent="0.25">
      <c r="A71" t="s">
        <v>18</v>
      </c>
      <c r="B71" s="13">
        <v>15</v>
      </c>
      <c r="C71" s="14" t="s">
        <v>59</v>
      </c>
      <c r="D71" s="13" t="s">
        <v>19</v>
      </c>
      <c r="E71" s="15" t="s">
        <v>60</v>
      </c>
      <c r="F71" s="16" t="s">
        <v>25</v>
      </c>
      <c r="G71" s="24">
        <v>14.9</v>
      </c>
      <c r="N71" t="e">
        <f>IF(#REF!=1,#REF!,IF(#REF!=2,#REF!,#REF!))</f>
        <v>#REF!</v>
      </c>
    </row>
    <row r="72" spans="1:14" x14ac:dyDescent="0.25">
      <c r="A72" t="s">
        <v>21</v>
      </c>
      <c r="B72" s="17"/>
      <c r="C72" s="8"/>
      <c r="D72" s="8"/>
      <c r="E72" s="6" t="s">
        <v>19</v>
      </c>
      <c r="F72" s="8"/>
      <c r="G72" s="23"/>
    </row>
    <row r="73" spans="1:14" ht="14.5" x14ac:dyDescent="0.35">
      <c r="A73" t="s">
        <v>22</v>
      </c>
      <c r="B73" s="17"/>
      <c r="C73" s="8"/>
      <c r="D73" s="8"/>
      <c r="E73" s="18" t="s">
        <v>100</v>
      </c>
      <c r="F73" s="8"/>
      <c r="G73" s="23"/>
    </row>
    <row r="74" spans="1:14" ht="62.5" x14ac:dyDescent="0.25">
      <c r="A74" t="s">
        <v>23</v>
      </c>
      <c r="B74" s="17"/>
      <c r="C74" s="8"/>
      <c r="D74" s="8"/>
      <c r="E74" s="15" t="s">
        <v>61</v>
      </c>
      <c r="F74" s="8"/>
      <c r="G74" s="23"/>
    </row>
    <row r="75" spans="1:14" x14ac:dyDescent="0.25">
      <c r="A75" t="s">
        <v>18</v>
      </c>
      <c r="B75" s="13">
        <v>16</v>
      </c>
      <c r="C75" s="14" t="s">
        <v>101</v>
      </c>
      <c r="D75" s="13" t="s">
        <v>19</v>
      </c>
      <c r="E75" s="15" t="s">
        <v>102</v>
      </c>
      <c r="F75" s="16" t="s">
        <v>45</v>
      </c>
      <c r="G75" s="24">
        <v>35</v>
      </c>
      <c r="N75" t="e">
        <f>IF(#REF!=1,#REF!,IF(#REF!=2,#REF!,#REF!))</f>
        <v>#REF!</v>
      </c>
    </row>
    <row r="76" spans="1:14" x14ac:dyDescent="0.25">
      <c r="A76" t="s">
        <v>21</v>
      </c>
      <c r="B76" s="17"/>
      <c r="C76" s="8"/>
      <c r="D76" s="8"/>
      <c r="E76" s="6" t="s">
        <v>19</v>
      </c>
      <c r="F76" s="8"/>
      <c r="G76" s="23"/>
    </row>
    <row r="77" spans="1:14" ht="14.5" x14ac:dyDescent="0.35">
      <c r="A77" t="s">
        <v>22</v>
      </c>
      <c r="B77" s="17"/>
      <c r="C77" s="8"/>
      <c r="D77" s="8"/>
      <c r="E77" s="18" t="s">
        <v>103</v>
      </c>
      <c r="F77" s="8"/>
      <c r="G77" s="23"/>
    </row>
    <row r="78" spans="1:14" ht="262.5" x14ac:dyDescent="0.25">
      <c r="A78" t="s">
        <v>23</v>
      </c>
      <c r="B78" s="17"/>
      <c r="C78" s="8"/>
      <c r="D78" s="8"/>
      <c r="E78" s="15" t="s">
        <v>62</v>
      </c>
      <c r="F78" s="8"/>
      <c r="G78" s="23"/>
    </row>
    <row r="79" spans="1:14" x14ac:dyDescent="0.25">
      <c r="A79" t="s">
        <v>18</v>
      </c>
      <c r="B79" s="13">
        <v>17</v>
      </c>
      <c r="C79" s="14" t="s">
        <v>104</v>
      </c>
      <c r="D79" s="13" t="s">
        <v>19</v>
      </c>
      <c r="E79" s="15" t="s">
        <v>105</v>
      </c>
      <c r="F79" s="16" t="s">
        <v>28</v>
      </c>
      <c r="G79" s="24">
        <v>0.52800000000000002</v>
      </c>
      <c r="N79" t="e">
        <f>IF(#REF!=1,#REF!,IF(#REF!=2,#REF!,#REF!))</f>
        <v>#REF!</v>
      </c>
    </row>
    <row r="80" spans="1:14" x14ac:dyDescent="0.25">
      <c r="A80" t="s">
        <v>21</v>
      </c>
      <c r="B80" s="17"/>
      <c r="C80" s="8"/>
      <c r="D80" s="8"/>
      <c r="E80" s="6" t="s">
        <v>19</v>
      </c>
      <c r="F80" s="8"/>
      <c r="G80" s="23"/>
    </row>
    <row r="81" spans="1:7" ht="29" x14ac:dyDescent="0.35">
      <c r="A81" t="s">
        <v>22</v>
      </c>
      <c r="B81" s="17"/>
      <c r="C81" s="8"/>
      <c r="D81" s="8"/>
      <c r="E81" s="18" t="s">
        <v>106</v>
      </c>
      <c r="F81" s="8"/>
      <c r="G81" s="23"/>
    </row>
    <row r="82" spans="1:7" ht="75" x14ac:dyDescent="0.25">
      <c r="A82" t="s">
        <v>23</v>
      </c>
      <c r="B82" s="17"/>
      <c r="C82" s="8"/>
      <c r="D82" s="8"/>
      <c r="E82" s="15" t="s">
        <v>68</v>
      </c>
      <c r="F82" s="8"/>
      <c r="G82" s="23"/>
    </row>
    <row r="83" spans="1:7" x14ac:dyDescent="0.25">
      <c r="B83" s="13">
        <v>18</v>
      </c>
      <c r="C83" s="14" t="s">
        <v>63</v>
      </c>
      <c r="D83" s="13" t="s">
        <v>19</v>
      </c>
      <c r="E83" s="15" t="s">
        <v>64</v>
      </c>
      <c r="F83" s="16" t="s">
        <v>25</v>
      </c>
      <c r="G83" s="24">
        <v>27.2</v>
      </c>
    </row>
    <row r="84" spans="1:7" x14ac:dyDescent="0.25">
      <c r="B84" s="17"/>
      <c r="C84" s="8"/>
      <c r="D84" s="8"/>
      <c r="E84" s="6" t="s">
        <v>19</v>
      </c>
      <c r="F84" s="8"/>
      <c r="G84" s="23"/>
    </row>
    <row r="85" spans="1:7" ht="29" x14ac:dyDescent="0.35">
      <c r="B85" s="17"/>
      <c r="C85" s="8"/>
      <c r="D85" s="8"/>
      <c r="E85" s="18" t="s">
        <v>107</v>
      </c>
      <c r="F85" s="8"/>
      <c r="G85" s="23"/>
    </row>
    <row r="86" spans="1:7" ht="75" x14ac:dyDescent="0.25">
      <c r="B86" s="17"/>
      <c r="C86" s="8"/>
      <c r="D86" s="8"/>
      <c r="E86" s="15" t="s">
        <v>65</v>
      </c>
      <c r="F86" s="8"/>
      <c r="G86" s="23"/>
    </row>
    <row r="87" spans="1:7" x14ac:dyDescent="0.25">
      <c r="B87" s="13">
        <v>19</v>
      </c>
      <c r="C87" s="14" t="s">
        <v>66</v>
      </c>
      <c r="D87" s="13" t="s">
        <v>19</v>
      </c>
      <c r="E87" s="15" t="s">
        <v>67</v>
      </c>
      <c r="F87" s="16" t="s">
        <v>25</v>
      </c>
      <c r="G87" s="24">
        <v>14.8</v>
      </c>
    </row>
    <row r="88" spans="1:7" x14ac:dyDescent="0.25">
      <c r="B88" s="17"/>
      <c r="C88" s="8"/>
      <c r="D88" s="8"/>
      <c r="E88" s="6" t="s">
        <v>19</v>
      </c>
      <c r="F88" s="8"/>
      <c r="G88" s="23"/>
    </row>
    <row r="89" spans="1:7" ht="14.5" x14ac:dyDescent="0.35">
      <c r="B89" s="17"/>
      <c r="C89" s="8"/>
      <c r="D89" s="8"/>
      <c r="E89" s="18" t="s">
        <v>108</v>
      </c>
      <c r="F89" s="8"/>
      <c r="G89" s="23"/>
    </row>
    <row r="90" spans="1:7" ht="75" x14ac:dyDescent="0.25">
      <c r="B90" s="17"/>
      <c r="C90" s="8"/>
      <c r="D90" s="8"/>
      <c r="E90" s="15" t="s">
        <v>65</v>
      </c>
      <c r="F90" s="8"/>
      <c r="G90" s="23"/>
    </row>
    <row r="91" spans="1:7" x14ac:dyDescent="0.25">
      <c r="B91" s="13">
        <v>20</v>
      </c>
      <c r="C91" s="14" t="s">
        <v>109</v>
      </c>
      <c r="D91" s="13" t="s">
        <v>19</v>
      </c>
      <c r="E91" s="15" t="s">
        <v>110</v>
      </c>
      <c r="F91" s="16" t="s">
        <v>25</v>
      </c>
      <c r="G91" s="24">
        <v>7.66</v>
      </c>
    </row>
    <row r="92" spans="1:7" x14ac:dyDescent="0.25">
      <c r="B92" s="17"/>
      <c r="C92" s="8"/>
      <c r="D92" s="8"/>
      <c r="E92" s="6" t="s">
        <v>19</v>
      </c>
      <c r="F92" s="8"/>
      <c r="G92" s="23"/>
    </row>
    <row r="93" spans="1:7" ht="14.5" x14ac:dyDescent="0.35">
      <c r="B93" s="17"/>
      <c r="C93" s="8"/>
      <c r="D93" s="8"/>
      <c r="E93" s="18" t="s">
        <v>111</v>
      </c>
      <c r="F93" s="8"/>
      <c r="G93" s="23"/>
    </row>
    <row r="94" spans="1:7" ht="87.5" x14ac:dyDescent="0.25">
      <c r="B94" s="17"/>
      <c r="C94" s="8"/>
      <c r="D94" s="8"/>
      <c r="E94" s="15" t="s">
        <v>112</v>
      </c>
      <c r="F94" s="8"/>
      <c r="G94" s="23"/>
    </row>
    <row r="95" spans="1:7" x14ac:dyDescent="0.25">
      <c r="B95" s="13">
        <v>21</v>
      </c>
      <c r="C95" s="14" t="s">
        <v>113</v>
      </c>
      <c r="D95" s="13"/>
      <c r="E95" s="15" t="s">
        <v>114</v>
      </c>
      <c r="F95" s="16" t="s">
        <v>25</v>
      </c>
      <c r="G95" s="24">
        <v>7.54</v>
      </c>
    </row>
    <row r="96" spans="1:7" x14ac:dyDescent="0.25">
      <c r="B96" s="17"/>
      <c r="C96" s="8"/>
      <c r="D96" s="8"/>
      <c r="E96" s="6"/>
      <c r="F96" s="8"/>
      <c r="G96" s="23"/>
    </row>
    <row r="97" spans="2:7" ht="14.5" x14ac:dyDescent="0.35">
      <c r="B97" s="17"/>
      <c r="C97" s="8"/>
      <c r="D97" s="8"/>
      <c r="E97" s="18" t="s">
        <v>115</v>
      </c>
      <c r="F97" s="8"/>
      <c r="G97" s="23"/>
    </row>
    <row r="98" spans="2:7" x14ac:dyDescent="0.25">
      <c r="B98" s="19"/>
      <c r="C98" s="20"/>
      <c r="D98" s="20"/>
      <c r="E98" s="22"/>
      <c r="F98" s="20"/>
      <c r="G98" s="25"/>
    </row>
  </sheetData>
  <mergeCells count="12">
    <mergeCell ref="C1:C2"/>
    <mergeCell ref="C3:D3"/>
    <mergeCell ref="E3:G3"/>
    <mergeCell ref="C4:D4"/>
    <mergeCell ref="E4:G4"/>
    <mergeCell ref="A5:A7"/>
    <mergeCell ref="B5:B7"/>
    <mergeCell ref="C5:C7"/>
    <mergeCell ref="D5:D7"/>
    <mergeCell ref="E5:E7"/>
    <mergeCell ref="F5:F7"/>
    <mergeCell ref="G5:G7"/>
  </mergeCells>
  <pageMargins left="0.7" right="0.7" top="0.78740157499999996" bottom="0.78740157499999996" header="0.3" footer="0.3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SO131.11.01</vt:lpstr>
      <vt:lpstr>SO131.11.01!Oblast_tisku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Drobný, DiS.</dc:creator>
  <cp:lastModifiedBy>Jan Frýda</cp:lastModifiedBy>
  <cp:lastPrinted>2025-11-07T10:03:04Z</cp:lastPrinted>
  <dcterms:created xsi:type="dcterms:W3CDTF">2025-08-08T06:11:42Z</dcterms:created>
  <dcterms:modified xsi:type="dcterms:W3CDTF">2025-11-11T12:34:14Z</dcterms:modified>
</cp:coreProperties>
</file>